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2" sheetId="1" r:id="rId1"/>
  </sheets>
  <externalReferences>
    <externalReference r:id="rId2"/>
  </externalReferences>
  <definedNames>
    <definedName name="Z_6E36EA37_049E_4FAE_B719_2847CD16F858_.wvu.Cols" localSheetId="0" hidden="1">'Буханцева 22'!#REF!,'Буханцева 22'!#REF!</definedName>
    <definedName name="Z_6E36EA37_049E_4FAE_B719_2847CD16F858_.wvu.Rows" localSheetId="0" hidden="1">'Буханцева 22'!$42:$45</definedName>
    <definedName name="Z_73C0D023_21BD_4441_8EFA_957546C15799_.wvu.Cols" localSheetId="0" hidden="1">'Буханцева 22'!#REF!,'Буханцева 22'!#REF!</definedName>
    <definedName name="Z_73C0D023_21BD_4441_8EFA_957546C15799_.wvu.Rows" localSheetId="0" hidden="1">'Буханцева 22'!$42:$45</definedName>
    <definedName name="_xlnm.Print_Area" localSheetId="0">'Буханцева 22'!$A$1:$G$60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<sst xmlns="http://schemas.openxmlformats.org/spreadsheetml/2006/main" count="62" uniqueCount="53">
  <si>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</si>
  <si>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</si>
  <si>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</si>
  <si>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</si>
  <si>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</si>
  <si>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</si>
  <si>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</si>
  <si>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</si>
  <si>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</si>
  <si>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</si>
  <si>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</si>
  <si>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</si>
  <si>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</si>
  <si>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</si>
  <si>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</si>
  <si>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</si>
  <si>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</si>
  <si>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</si>
  <si>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</si>
  <si>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</si>
  <si>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</si>
  <si>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</si>
  <si>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</si>
  <si>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</si>
  <si>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</si>
  <si>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</si>
  <si>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</si>
  <si>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</si>
  <si>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</si>
  <si>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</si>
  <si>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</si>
  <si>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</si>
  <si>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</si>
  <si>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</si>
  <si>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</si>
  <si>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</si>
  <si>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</si>
  <si>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</si>
  <si>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22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</si>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</sst>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43">
          <cell r="W243">
            <v>13597.729618406911</v>
          </cell>
          <cell r="X243">
            <v>2738.8706665666891</v>
          </cell>
          <cell r="Y243">
            <v>18075.659100000004</v>
          </cell>
          <cell r="AA243">
            <v>0</v>
          </cell>
          <cell r="AI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X243">
            <v>38763.634631637724</v>
          </cell>
          <cell r="BB243">
            <v>768.75980000000004</v>
          </cell>
          <cell r="BC243">
            <v>0</v>
          </cell>
          <cell r="BD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CN243">
            <v>10842.753260150665</v>
          </cell>
          <cell r="CO243">
            <v>2229.8507479788323</v>
          </cell>
          <cell r="CP243">
            <v>650.34400000000005</v>
          </cell>
          <cell r="DE243">
            <v>9952.4766273210953</v>
          </cell>
          <cell r="DS243">
            <v>77861.170600055048</v>
          </cell>
          <cell r="DT243">
            <v>16300.869722822983</v>
          </cell>
          <cell r="DU243">
            <v>26213.675800000001</v>
          </cell>
          <cell r="EL243">
            <v>73300.498492546496</v>
          </cell>
          <cell r="EU243">
            <v>80964.360238334179</v>
          </cell>
          <cell r="EV243">
            <v>19856.595953065374</v>
          </cell>
          <cell r="EW243">
            <v>622.27139999999986</v>
          </cell>
          <cell r="FG243">
            <v>64336.808083250522</v>
          </cell>
          <cell r="FM243">
            <v>51337.683899696567</v>
          </cell>
          <cell r="FN243">
            <v>15450.379780996842</v>
          </cell>
          <cell r="FO243">
            <v>3.8692855901265574E-13</v>
          </cell>
          <cell r="FU243">
            <v>40664.277805561433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44140625" style="1" customWidth="1"/>
    <col min="9" max="9" width="12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9" t="s">
        <v>43</v>
      </c>
      <c r="B1" s="39"/>
      <c r="C1" s="39"/>
      <c r="D1" s="39"/>
      <c r="E1" s="39"/>
      <c r="F1" s="39"/>
      <c r="G1" s="40"/>
    </row>
    <row r="2" spans="1:7" ht="21" customHeight="1" x14ac:dyDescent="0.25">
      <c r="A2" s="41" t="s">
        <v>38</v>
      </c>
      <c r="B2" s="42"/>
      <c r="C2" s="42"/>
      <c r="D2" s="42"/>
      <c r="E2" s="42"/>
      <c r="F2" s="42"/>
      <c r="G2" s="42"/>
    </row>
    <row r="3" spans="1:7" ht="14.25" hidden="1" customHeight="1" x14ac:dyDescent="0.25">
      <c r="A3" s="43" t="s">
        <v>0</v>
      </c>
      <c r="B3" s="44"/>
      <c r="C3" s="44"/>
      <c r="D3" s="44"/>
      <c r="E3" s="2">
        <f>E4+E5</f>
        <v>0</v>
      </c>
      <c r="F3" s="3" t="s">
        <v>1</v>
      </c>
    </row>
    <row r="4" spans="1:7" ht="14.25" hidden="1" customHeight="1" x14ac:dyDescent="0.25">
      <c r="A4" s="43" t="s">
        <v>2</v>
      </c>
      <c r="B4" s="44"/>
      <c r="C4" s="44"/>
      <c r="D4" s="44"/>
      <c r="E4" s="2"/>
      <c r="F4" s="3" t="s">
        <v>1</v>
      </c>
    </row>
    <row r="5" spans="1:7" ht="14.25" hidden="1" customHeight="1" x14ac:dyDescent="0.25">
      <c r="A5" s="43" t="s">
        <v>3</v>
      </c>
      <c r="B5" s="44"/>
      <c r="C5" s="44"/>
      <c r="D5" s="44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4" t="s">
        <v>5</v>
      </c>
      <c r="B8" s="55"/>
      <c r="C8" s="55"/>
      <c r="D8" s="56"/>
      <c r="E8" s="14" t="s">
        <v>6</v>
      </c>
      <c r="F8" s="14" t="s">
        <v>7</v>
      </c>
      <c r="G8" s="15" t="s">
        <v>40</v>
      </c>
    </row>
    <row r="9" spans="1:7" ht="15.6" x14ac:dyDescent="0.3">
      <c r="A9" s="57" t="s">
        <v>8</v>
      </c>
      <c r="B9" s="58"/>
      <c r="C9" s="58"/>
      <c r="D9" s="59"/>
      <c r="E9" s="16">
        <f>SUM(E10:E14)</f>
        <v>1473125.3900000001</v>
      </c>
      <c r="F9" s="16">
        <f t="shared" ref="F9:G9" si="0">SUM(F10:F14)</f>
        <v>1426636.65</v>
      </c>
      <c r="G9" s="16">
        <f t="shared" si="0"/>
        <v>342242.95999999996</v>
      </c>
    </row>
    <row r="10" spans="1:7" ht="13.2" customHeight="1" x14ac:dyDescent="0.3">
      <c r="A10" s="45" t="s">
        <v>9</v>
      </c>
      <c r="B10" s="46"/>
      <c r="C10" s="46"/>
      <c r="D10" s="47"/>
      <c r="E10" s="17">
        <v>424581.04</v>
      </c>
      <c r="F10" s="17">
        <v>459728.54</v>
      </c>
      <c r="G10" s="18">
        <v>108030.34</v>
      </c>
    </row>
    <row r="11" spans="1:7" ht="14.4" customHeight="1" x14ac:dyDescent="0.3">
      <c r="A11" s="45" t="s">
        <v>10</v>
      </c>
      <c r="B11" s="46"/>
      <c r="C11" s="46"/>
      <c r="D11" s="47"/>
      <c r="E11" s="17">
        <v>457544.39</v>
      </c>
      <c r="F11" s="17">
        <v>427062.63</v>
      </c>
      <c r="G11" s="18">
        <v>110734.2</v>
      </c>
    </row>
    <row r="12" spans="1:7" ht="13.95" customHeight="1" x14ac:dyDescent="0.3">
      <c r="A12" s="45" t="s">
        <v>11</v>
      </c>
      <c r="B12" s="46"/>
      <c r="C12" s="46"/>
      <c r="D12" s="47"/>
      <c r="E12" s="17">
        <v>109608.32000000001</v>
      </c>
      <c r="F12" s="17">
        <v>93452.77</v>
      </c>
      <c r="G12" s="18">
        <v>22203.1</v>
      </c>
    </row>
    <row r="13" spans="1:7" ht="13.5" customHeight="1" x14ac:dyDescent="0.3">
      <c r="A13" s="45" t="s">
        <v>12</v>
      </c>
      <c r="B13" s="46"/>
      <c r="C13" s="46"/>
      <c r="D13" s="47"/>
      <c r="E13" s="17">
        <v>118837.35</v>
      </c>
      <c r="F13" s="17">
        <v>100911.92</v>
      </c>
      <c r="G13" s="18">
        <v>23040.03</v>
      </c>
    </row>
    <row r="14" spans="1:7" ht="14.4" customHeight="1" x14ac:dyDescent="0.3">
      <c r="A14" s="38" t="s">
        <v>13</v>
      </c>
      <c r="B14" s="38"/>
      <c r="C14" s="38"/>
      <c r="D14" s="38"/>
      <c r="E14" s="17">
        <v>362554.29</v>
      </c>
      <c r="F14" s="17">
        <v>345480.79</v>
      </c>
      <c r="G14" s="18">
        <v>78235.289999999994</v>
      </c>
    </row>
    <row r="15" spans="1:7" ht="15.6" x14ac:dyDescent="0.3">
      <c r="A15" s="48" t="s">
        <v>41</v>
      </c>
      <c r="B15" s="49"/>
      <c r="C15" s="49"/>
      <c r="D15" s="50"/>
      <c r="E15" s="16">
        <f>SUM(E16:E19)</f>
        <v>666466.27</v>
      </c>
      <c r="F15" s="16">
        <f t="shared" ref="F15:G15" si="1">SUM(F16:F19)</f>
        <v>641804.04</v>
      </c>
      <c r="G15" s="16">
        <f t="shared" si="1"/>
        <v>112569.97</v>
      </c>
    </row>
    <row r="16" spans="1:7" ht="33.6" customHeight="1" x14ac:dyDescent="0.3">
      <c r="A16" s="51" t="s">
        <v>45</v>
      </c>
      <c r="B16" s="52"/>
      <c r="C16" s="52"/>
      <c r="D16" s="53"/>
      <c r="E16" s="17">
        <v>631297.68000000005</v>
      </c>
      <c r="F16" s="17">
        <v>610912.89</v>
      </c>
      <c r="G16" s="18">
        <v>108292.53</v>
      </c>
    </row>
    <row r="17" spans="1:10" ht="15.6" x14ac:dyDescent="0.3">
      <c r="A17" s="38" t="s">
        <v>46</v>
      </c>
      <c r="B17" s="38"/>
      <c r="C17" s="38"/>
      <c r="D17" s="38"/>
      <c r="E17" s="17">
        <v>2510.2199999999998</v>
      </c>
      <c r="F17" s="17">
        <v>2214.7399999999998</v>
      </c>
      <c r="G17" s="18">
        <v>295.48</v>
      </c>
    </row>
    <row r="18" spans="1:10" ht="15.6" x14ac:dyDescent="0.3">
      <c r="A18" s="38" t="s">
        <v>47</v>
      </c>
      <c r="B18" s="38"/>
      <c r="C18" s="38"/>
      <c r="D18" s="38"/>
      <c r="E18" s="17"/>
      <c r="F18" s="17"/>
      <c r="G18" s="18"/>
    </row>
    <row r="19" spans="1:10" ht="15.6" x14ac:dyDescent="0.3">
      <c r="A19" s="38" t="s">
        <v>48</v>
      </c>
      <c r="B19" s="38"/>
      <c r="C19" s="38"/>
      <c r="D19" s="38"/>
      <c r="E19" s="17">
        <v>32658.37</v>
      </c>
      <c r="F19" s="17">
        <v>28676.41</v>
      </c>
      <c r="G19" s="18">
        <v>3981.96</v>
      </c>
    </row>
    <row r="20" spans="1:10" ht="15.6" x14ac:dyDescent="0.3">
      <c r="A20" s="60" t="s">
        <v>14</v>
      </c>
      <c r="B20" s="60"/>
      <c r="C20" s="60"/>
      <c r="D20" s="60"/>
      <c r="E20" s="17"/>
      <c r="F20" s="17"/>
      <c r="G20" s="18"/>
    </row>
    <row r="21" spans="1:10" ht="15.6" x14ac:dyDescent="0.3">
      <c r="A21" s="38" t="s">
        <v>15</v>
      </c>
      <c r="B21" s="38"/>
      <c r="C21" s="38"/>
      <c r="D21" s="38"/>
      <c r="E21" s="17">
        <v>4490.6400000000003</v>
      </c>
      <c r="F21" s="17">
        <v>4429.66</v>
      </c>
      <c r="G21" s="18">
        <v>518.36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1" t="s">
        <v>44</v>
      </c>
      <c r="B24" s="61"/>
      <c r="C24" s="61"/>
      <c r="D24" s="61"/>
      <c r="E24" s="61"/>
      <c r="F24" s="17">
        <v>-1134898.4128</v>
      </c>
      <c r="G24" s="19"/>
      <c r="I24" s="19"/>
    </row>
    <row r="25" spans="1:10" ht="15.75" customHeight="1" x14ac:dyDescent="0.25">
      <c r="A25" s="62" t="s">
        <v>30</v>
      </c>
      <c r="B25" s="63"/>
      <c r="C25" s="63"/>
      <c r="D25" s="63"/>
      <c r="E25" s="64"/>
      <c r="F25" s="71">
        <f>SUM(F27:F31)</f>
        <v>73175.894016611332</v>
      </c>
      <c r="I25" s="19"/>
    </row>
    <row r="26" spans="1:10" ht="28.5" customHeight="1" x14ac:dyDescent="0.25">
      <c r="A26" s="65"/>
      <c r="B26" s="66"/>
      <c r="C26" s="66"/>
      <c r="D26" s="66"/>
      <c r="E26" s="67"/>
      <c r="F26" s="72"/>
      <c r="I26" s="19"/>
    </row>
    <row r="27" spans="1:10" ht="15.6" hidden="1" x14ac:dyDescent="0.3">
      <c r="A27" s="68" t="s">
        <v>16</v>
      </c>
      <c r="B27" s="69"/>
      <c r="C27" s="69"/>
      <c r="D27" s="69"/>
      <c r="E27" s="70"/>
      <c r="F27" s="25">
        <f>'[1]свод за год'!W243</f>
        <v>13597.729618406911</v>
      </c>
      <c r="I27" s="19"/>
    </row>
    <row r="28" spans="1:10" ht="15.6" hidden="1" x14ac:dyDescent="0.3">
      <c r="A28" s="68" t="s">
        <v>31</v>
      </c>
      <c r="B28" s="69"/>
      <c r="C28" s="69"/>
      <c r="D28" s="69"/>
      <c r="E28" s="70"/>
      <c r="F28" s="25">
        <f>'[1]свод за год'!X243</f>
        <v>2738.8706665666891</v>
      </c>
      <c r="I28" s="19"/>
    </row>
    <row r="29" spans="1:10" ht="15.6" hidden="1" x14ac:dyDescent="0.3">
      <c r="A29" s="68" t="s">
        <v>18</v>
      </c>
      <c r="B29" s="69"/>
      <c r="C29" s="69"/>
      <c r="D29" s="69"/>
      <c r="E29" s="70"/>
      <c r="F29" s="25">
        <f>'[1]свод за год'!Y243</f>
        <v>18075.659100000004</v>
      </c>
      <c r="I29" s="19"/>
    </row>
    <row r="30" spans="1:10" ht="15.6" hidden="1" x14ac:dyDescent="0.3">
      <c r="A30" s="68" t="s">
        <v>19</v>
      </c>
      <c r="B30" s="69"/>
      <c r="C30" s="69"/>
      <c r="D30" s="69"/>
      <c r="E30" s="70"/>
      <c r="F30" s="25">
        <f>'[1]свод за год'!AA243+'[1]свод за год'!AI243+'[1]свод за год'!AL243+'[1]свод за год'!AO243+'[1]свод за год'!AP243+'[1]свод за год'!AQ243</f>
        <v>0</v>
      </c>
      <c r="I30" s="19"/>
    </row>
    <row r="31" spans="1:10" ht="36.75" hidden="1" customHeight="1" x14ac:dyDescent="0.3">
      <c r="A31" s="74" t="s">
        <v>32</v>
      </c>
      <c r="B31" s="75"/>
      <c r="C31" s="75"/>
      <c r="D31" s="75"/>
      <c r="E31" s="76"/>
      <c r="F31" s="25">
        <f>'[1]свод за год'!AX243</f>
        <v>38763.634631637724</v>
      </c>
      <c r="I31" s="19"/>
      <c r="J31" s="28"/>
    </row>
    <row r="32" spans="1:10" ht="15.75" customHeight="1" x14ac:dyDescent="0.25">
      <c r="A32" s="62" t="s">
        <v>33</v>
      </c>
      <c r="B32" s="63"/>
      <c r="C32" s="63"/>
      <c r="D32" s="63"/>
      <c r="E32" s="64"/>
      <c r="F32" s="71">
        <f>SUM(F34:F38)+22830</f>
        <v>240181.63925087513</v>
      </c>
      <c r="I32" s="19"/>
    </row>
    <row r="33" spans="1:9" ht="33" customHeight="1" x14ac:dyDescent="0.25">
      <c r="A33" s="65"/>
      <c r="B33" s="66"/>
      <c r="C33" s="66"/>
      <c r="D33" s="66"/>
      <c r="E33" s="67"/>
      <c r="F33" s="72"/>
      <c r="I33" s="19"/>
    </row>
    <row r="34" spans="1:9" ht="15.6" hidden="1" x14ac:dyDescent="0.3">
      <c r="A34" s="73" t="s">
        <v>16</v>
      </c>
      <c r="B34" s="73"/>
      <c r="C34" s="73"/>
      <c r="D34" s="73"/>
      <c r="E34" s="73"/>
      <c r="F34" s="25">
        <f>'[1]свод за год'!CN243+'[1]свод за год'!DS243</f>
        <v>88703.923860205716</v>
      </c>
      <c r="I34" s="19"/>
    </row>
    <row r="35" spans="1:9" ht="15.6" hidden="1" x14ac:dyDescent="0.3">
      <c r="A35" s="73" t="s">
        <v>31</v>
      </c>
      <c r="B35" s="73"/>
      <c r="C35" s="73"/>
      <c r="D35" s="73"/>
      <c r="E35" s="73"/>
      <c r="F35" s="25">
        <f>'[1]свод за год'!CO243+'[1]свод за год'!DT243</f>
        <v>18530.720470801814</v>
      </c>
      <c r="I35" s="19"/>
    </row>
    <row r="36" spans="1:9" ht="15.6" hidden="1" x14ac:dyDescent="0.3">
      <c r="A36" s="73" t="s">
        <v>18</v>
      </c>
      <c r="B36" s="73"/>
      <c r="C36" s="73"/>
      <c r="D36" s="73"/>
      <c r="E36" s="73"/>
      <c r="F36" s="25">
        <f>'[1]свод за год'!CP243+'[1]свод за год'!DU243</f>
        <v>26864.019800000002</v>
      </c>
      <c r="I36" s="19"/>
    </row>
    <row r="37" spans="1:9" ht="15.6" hidden="1" x14ac:dyDescent="0.3">
      <c r="A37" s="73" t="s">
        <v>19</v>
      </c>
      <c r="B37" s="73"/>
      <c r="C37" s="73"/>
      <c r="D37" s="73"/>
      <c r="E37" s="73"/>
      <c r="F37" s="25">
        <f>'[1]свод за год'!AK243+'[1]свод за год'!AM243+'[1]свод за год'!AN243+'[1]свод за год'!BD243</f>
        <v>0</v>
      </c>
      <c r="I37" s="19"/>
    </row>
    <row r="38" spans="1:9" ht="39.75" hidden="1" customHeight="1" x14ac:dyDescent="0.3">
      <c r="A38" s="74" t="s">
        <v>34</v>
      </c>
      <c r="B38" s="77"/>
      <c r="C38" s="77"/>
      <c r="D38" s="77"/>
      <c r="E38" s="78"/>
      <c r="F38" s="25">
        <f>'[1]свод за год'!DE243+'[1]свод за год'!EL243</f>
        <v>83252.975119867595</v>
      </c>
      <c r="I38" s="19"/>
    </row>
    <row r="39" spans="1:9" ht="32.4" customHeight="1" x14ac:dyDescent="0.3">
      <c r="A39" s="79" t="s">
        <v>35</v>
      </c>
      <c r="B39" s="80"/>
      <c r="C39" s="80"/>
      <c r="D39" s="80"/>
      <c r="E39" s="81"/>
      <c r="F39" s="26">
        <f>SUM(F40:F48)+80308.65</f>
        <v>354309.78696090484</v>
      </c>
      <c r="I39" s="19"/>
    </row>
    <row r="40" spans="1:9" ht="15.6" hidden="1" x14ac:dyDescent="0.3">
      <c r="A40" s="82" t="s">
        <v>20</v>
      </c>
      <c r="B40" s="83"/>
      <c r="C40" s="83"/>
      <c r="D40" s="83"/>
      <c r="E40" s="84"/>
      <c r="F40" s="25">
        <f>'[1]свод за год'!EU243+'[1]свод за год'!FM243</f>
        <v>132302.04413803073</v>
      </c>
      <c r="I40" s="19"/>
    </row>
    <row r="41" spans="1:9" ht="15.6" hidden="1" x14ac:dyDescent="0.3">
      <c r="A41" s="68" t="s">
        <v>31</v>
      </c>
      <c r="B41" s="69"/>
      <c r="C41" s="69"/>
      <c r="D41" s="69"/>
      <c r="E41" s="69"/>
      <c r="F41" s="25">
        <f>'[1]свод за год'!EV243+'[1]свод за год'!FN243</f>
        <v>35306.975734062216</v>
      </c>
      <c r="I41" s="19"/>
    </row>
    <row r="42" spans="1:9" ht="15.6" hidden="1" customHeight="1" x14ac:dyDescent="0.3">
      <c r="A42" s="73" t="s">
        <v>21</v>
      </c>
      <c r="B42" s="73"/>
      <c r="C42" s="73"/>
      <c r="D42" s="73"/>
      <c r="E42" s="68"/>
      <c r="F42" s="25"/>
      <c r="I42" s="19"/>
    </row>
    <row r="43" spans="1:9" ht="15.6" hidden="1" customHeight="1" x14ac:dyDescent="0.3">
      <c r="A43" s="68" t="s">
        <v>17</v>
      </c>
      <c r="B43" s="69"/>
      <c r="C43" s="69"/>
      <c r="D43" s="69"/>
      <c r="E43" s="69"/>
      <c r="F43" s="25"/>
      <c r="I43" s="19"/>
    </row>
    <row r="44" spans="1:9" ht="15.6" hidden="1" customHeight="1" x14ac:dyDescent="0.3">
      <c r="A44" s="73" t="s">
        <v>22</v>
      </c>
      <c r="B44" s="73"/>
      <c r="C44" s="73"/>
      <c r="D44" s="73"/>
      <c r="E44" s="68"/>
      <c r="F44" s="25"/>
      <c r="I44" s="19"/>
    </row>
    <row r="45" spans="1:9" ht="15.6" hidden="1" customHeight="1" x14ac:dyDescent="0.3">
      <c r="A45" s="68" t="s">
        <v>17</v>
      </c>
      <c r="B45" s="69"/>
      <c r="C45" s="69"/>
      <c r="D45" s="69"/>
      <c r="E45" s="69"/>
      <c r="F45" s="25"/>
      <c r="I45" s="19"/>
    </row>
    <row r="46" spans="1:9" ht="15.6" hidden="1" x14ac:dyDescent="0.3">
      <c r="A46" s="73" t="s">
        <v>18</v>
      </c>
      <c r="B46" s="73"/>
      <c r="C46" s="73"/>
      <c r="D46" s="73"/>
      <c r="E46" s="68"/>
      <c r="F46" s="25">
        <f>'[1]свод за год'!EW243+'[1]свод за год'!FO243</f>
        <v>622.2714000000002</v>
      </c>
      <c r="I46" s="19"/>
    </row>
    <row r="47" spans="1:9" ht="15.6" hidden="1" x14ac:dyDescent="0.3">
      <c r="A47" s="68" t="s">
        <v>19</v>
      </c>
      <c r="B47" s="69"/>
      <c r="C47" s="69"/>
      <c r="D47" s="69"/>
      <c r="E47" s="69"/>
      <c r="F47" s="25">
        <f>'[1]свод за год'!BB243+'[1]свод за год'!BC243+'[1]свод за год'!BN243+'[1]свод за год'!BO243+'[1]свод за год'!BP243+'[1]свод за год'!BQ243</f>
        <v>768.75980000000004</v>
      </c>
      <c r="I47" s="19"/>
    </row>
    <row r="48" spans="1:9" ht="43.5" hidden="1" customHeight="1" x14ac:dyDescent="0.3">
      <c r="A48" s="74" t="s">
        <v>36</v>
      </c>
      <c r="B48" s="77"/>
      <c r="C48" s="77"/>
      <c r="D48" s="77"/>
      <c r="E48" s="78"/>
      <c r="F48" s="25">
        <f>'[1]свод за год'!FG243+'[1]свод за год'!FU243</f>
        <v>105001.08588881195</v>
      </c>
      <c r="I48" s="19"/>
    </row>
    <row r="49" spans="1:12" ht="15.6" hidden="1" customHeight="1" x14ac:dyDescent="0.3">
      <c r="A49" s="79" t="s">
        <v>37</v>
      </c>
      <c r="B49" s="69"/>
      <c r="C49" s="69"/>
      <c r="D49" s="69"/>
      <c r="E49" s="70"/>
      <c r="F49" s="33"/>
      <c r="I49" s="19"/>
    </row>
    <row r="50" spans="1:12" ht="15.6" x14ac:dyDescent="0.3">
      <c r="A50" s="86" t="s">
        <v>49</v>
      </c>
      <c r="B50" s="87"/>
      <c r="C50" s="87"/>
      <c r="D50" s="87"/>
      <c r="E50" s="88"/>
      <c r="F50" s="26">
        <f>F25+F32+F39+F49</f>
        <v>667667.32022839133</v>
      </c>
      <c r="I50" s="19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113937.69</v>
      </c>
      <c r="I51" s="35"/>
      <c r="K51" s="34"/>
      <c r="L51" s="34"/>
    </row>
    <row r="52" spans="1:12" ht="15.6" x14ac:dyDescent="0.3">
      <c r="A52" s="68" t="s">
        <v>23</v>
      </c>
      <c r="B52" s="69"/>
      <c r="C52" s="69"/>
      <c r="D52" s="69"/>
      <c r="E52" s="69"/>
      <c r="F52" s="25">
        <v>56106.96</v>
      </c>
      <c r="I52" s="19"/>
    </row>
    <row r="53" spans="1:12" ht="15.6" x14ac:dyDescent="0.3">
      <c r="A53" s="68" t="s">
        <v>24</v>
      </c>
      <c r="B53" s="69"/>
      <c r="C53" s="69"/>
      <c r="D53" s="69"/>
      <c r="E53" s="69"/>
      <c r="F53" s="25">
        <v>57830.73</v>
      </c>
      <c r="I53" s="19"/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5">
        <v>0</v>
      </c>
      <c r="I54" s="19"/>
    </row>
    <row r="55" spans="1:12" ht="15.6" x14ac:dyDescent="0.3">
      <c r="A55" s="89" t="s">
        <v>51</v>
      </c>
      <c r="B55" s="89"/>
      <c r="C55" s="89"/>
      <c r="D55" s="89"/>
      <c r="E55" s="89"/>
      <c r="F55" s="26">
        <f>F50+F51</f>
        <v>781605.01022839127</v>
      </c>
      <c r="H55" s="19"/>
      <c r="I55" s="19"/>
    </row>
    <row r="56" spans="1:12" ht="15.6" x14ac:dyDescent="0.3">
      <c r="A56" s="61" t="s">
        <v>26</v>
      </c>
      <c r="B56" s="61"/>
      <c r="C56" s="61"/>
      <c r="D56" s="61"/>
      <c r="E56" s="61"/>
      <c r="F56" s="27">
        <f>E16</f>
        <v>631297.68000000005</v>
      </c>
      <c r="I56" s="19"/>
    </row>
    <row r="57" spans="1:12" ht="15.6" x14ac:dyDescent="0.3">
      <c r="A57" s="61" t="s">
        <v>27</v>
      </c>
      <c r="B57" s="61"/>
      <c r="C57" s="61"/>
      <c r="D57" s="61"/>
      <c r="E57" s="61"/>
      <c r="F57" s="26">
        <f>F16</f>
        <v>610912.89</v>
      </c>
      <c r="H57" s="28"/>
      <c r="I57" s="19"/>
    </row>
    <row r="58" spans="1:12" ht="15.6" x14ac:dyDescent="0.3">
      <c r="A58" s="85" t="s">
        <v>28</v>
      </c>
      <c r="B58" s="85"/>
      <c r="C58" s="85"/>
      <c r="D58" s="85"/>
      <c r="E58" s="85"/>
      <c r="F58" s="26">
        <f>F24+F56-F55</f>
        <v>-1285205.7430283912</v>
      </c>
      <c r="H58" s="28"/>
      <c r="I58" s="19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22</vt:lpstr>
      <vt:lpstr>'Буханцева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2018-03-29T09:21:56Z</cp:lastPrinted>
  <dcterms:created xsi:type="dcterms:W3CDTF">2013-05-24T09:13:10Z</dcterms:created>
  <dcterms:modified xsi:type="dcterms:W3CDTF">2018-03-29T09:22:05Z</dcterms:modified>
</cp:coreProperties>
</file>